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7155" tabRatio="904"/>
  </bookViews>
  <sheets>
    <sheet name="Ekamutneri hamematakan " sheetId="35" r:id="rId1"/>
    <sheet name="Dramakani hamematakan" sheetId="34" r:id="rId2"/>
  </sheets>
  <externalReferences>
    <externalReference r:id="rId3"/>
    <externalReference r:id="rId4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 localSheetId="1">'[1]Page 1'!$B$12</definedName>
    <definedName name="_COMPANYNAME" localSheetId="0">'[1]Page 1'!$B$12</definedName>
    <definedName name="_COMPANYNAME">'[2]Page 1'!$B$12</definedName>
    <definedName name="_DATE2" localSheetId="1">'[1]Page 1'!$B$17</definedName>
    <definedName name="_DATE2" localSheetId="0">'[1]Page 1'!$B$17</definedName>
    <definedName name="_DATE2">'[2]Page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'Dramakani hamematakan'!$A$1:$E$32</definedName>
    <definedName name="_xlnm.Print_Area" localSheetId="0">'Ekamutneri hamematakan '!$A$1:$E$33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 localSheetId="1">#REF!</definedName>
    <definedName name="Tab1CodeCol" localSheetId="0">#REF!</definedName>
    <definedName name="Tab1CodeCol">#REF!</definedName>
    <definedName name="Tab1Col1" localSheetId="1">#REF!</definedName>
    <definedName name="Tab1Col1" localSheetId="0">#REF!</definedName>
    <definedName name="Tab1Col1">#REF!</definedName>
    <definedName name="Tab1ColLast" localSheetId="1">#REF!</definedName>
    <definedName name="Tab1ColLast" localSheetId="0">#REF!</definedName>
    <definedName name="Tab1ColLast">#REF!</definedName>
    <definedName name="Tab1Row1" localSheetId="1">#REF!</definedName>
    <definedName name="Tab1Row1" localSheetId="0">#REF!</definedName>
    <definedName name="Tab1Row1">#REF!</definedName>
    <definedName name="Tab1RowCode" localSheetId="1">#REF!</definedName>
    <definedName name="Tab1RowCode" localSheetId="0">#REF!</definedName>
    <definedName name="Tab1RowCode">#REF!</definedName>
    <definedName name="Tab1RowLast" localSheetId="1">#REF!</definedName>
    <definedName name="Tab1RowLast" localSheetId="0">#REF!</definedName>
    <definedName name="Tab1RowLast">#REF!</definedName>
    <definedName name="Tab2CodeCol" localSheetId="1">#REF!</definedName>
    <definedName name="Tab2CodeCol" localSheetId="0">#REF!</definedName>
    <definedName name="Tab2CodeCol">#REF!</definedName>
    <definedName name="Tab2Col1" localSheetId="1">#REF!</definedName>
    <definedName name="Tab2Col1" localSheetId="0">#REF!</definedName>
    <definedName name="Tab2Col1">#REF!</definedName>
    <definedName name="Tab2ColLast" localSheetId="1">#REF!</definedName>
    <definedName name="Tab2ColLast" localSheetId="0">#REF!</definedName>
    <definedName name="Tab2ColLast">#REF!</definedName>
    <definedName name="Tab2Row1" localSheetId="1">#REF!</definedName>
    <definedName name="Tab2Row1" localSheetId="0">#REF!</definedName>
    <definedName name="Tab2Row1">#REF!</definedName>
    <definedName name="Tab2RowCode" localSheetId="1">#REF!</definedName>
    <definedName name="Tab2RowCode" localSheetId="0">#REF!</definedName>
    <definedName name="Tab2RowCode">#REF!</definedName>
    <definedName name="Tab2RowLast" localSheetId="1">#REF!</definedName>
    <definedName name="Tab2RowLast" localSheetId="0">#REF!</definedName>
    <definedName name="Tab2RowLast">#REF!</definedName>
    <definedName name="Tab3CodeCol" localSheetId="1">#REF!</definedName>
    <definedName name="Tab3CodeCol" localSheetId="0">#REF!</definedName>
    <definedName name="Tab3CodeCol">#REF!</definedName>
    <definedName name="Tab3Col1" localSheetId="1">#REF!</definedName>
    <definedName name="Tab3Col1" localSheetId="0">#REF!</definedName>
    <definedName name="Tab3Col1">#REF!</definedName>
    <definedName name="Tab3ColLast" localSheetId="1">#REF!</definedName>
    <definedName name="Tab3ColLast" localSheetId="0">#REF!</definedName>
    <definedName name="Tab3ColLast">#REF!</definedName>
    <definedName name="Tab3Row1" localSheetId="1">#REF!</definedName>
    <definedName name="Tab3Row1" localSheetId="0">#REF!</definedName>
    <definedName name="Tab3Row1">#REF!</definedName>
    <definedName name="Tab3RowLast" localSheetId="1">#REF!</definedName>
    <definedName name="Tab3RowLast" localSheetId="0">#REF!</definedName>
    <definedName name="Tab3RowLast">#REF!</definedName>
    <definedName name="Tab4CodeCol" localSheetId="1">#REF!</definedName>
    <definedName name="Tab4CodeCol" localSheetId="0">#REF!</definedName>
    <definedName name="Tab4CodeCol">#REF!</definedName>
    <definedName name="Tab4Col1" localSheetId="1">#REF!</definedName>
    <definedName name="Tab4Col1" localSheetId="0">#REF!</definedName>
    <definedName name="Tab4Col1">#REF!</definedName>
    <definedName name="Tab4ColLast" localSheetId="1">#REF!</definedName>
    <definedName name="Tab4ColLast" localSheetId="0">#REF!</definedName>
    <definedName name="Tab4ColLast">#REF!</definedName>
    <definedName name="Tab4Row1" localSheetId="1">#REF!</definedName>
    <definedName name="Tab4Row1" localSheetId="0">#REF!</definedName>
    <definedName name="Tab4Row1">#REF!</definedName>
    <definedName name="Tab4RowLast" localSheetId="1">#REF!</definedName>
    <definedName name="Tab4RowLast" localSheetId="0">#REF!</definedName>
    <definedName name="Tab4RowLast">#REF!</definedName>
    <definedName name="Tab5CodeCol" localSheetId="1">#REF!</definedName>
    <definedName name="Tab5CodeCol" localSheetId="0">#REF!</definedName>
    <definedName name="Tab5CodeCol">#REF!</definedName>
    <definedName name="Tab5Col1" localSheetId="1">#REF!</definedName>
    <definedName name="Tab5Col1" localSheetId="0">#REF!</definedName>
    <definedName name="Tab5Col1">#REF!</definedName>
    <definedName name="Tab5ColLast" localSheetId="1">#REF!</definedName>
    <definedName name="Tab5ColLast" localSheetId="0">#REF!</definedName>
    <definedName name="Tab5ColLast">#REF!</definedName>
    <definedName name="Tab5Row1" localSheetId="1">#REF!</definedName>
    <definedName name="Tab5Row1" localSheetId="0">#REF!</definedName>
    <definedName name="Tab5Row1">#REF!</definedName>
    <definedName name="Tab5RowLast" localSheetId="1">#REF!</definedName>
    <definedName name="Tab5RowLast" localSheetId="0">#REF!</definedName>
    <definedName name="Tab5RowLast">#REF!</definedName>
    <definedName name="Tab6CodeCol" localSheetId="1">#REF!</definedName>
    <definedName name="Tab6CodeCol" localSheetId="0">#REF!</definedName>
    <definedName name="Tab6CodeCol">#REF!</definedName>
    <definedName name="Tab6Col1" localSheetId="1">#REF!</definedName>
    <definedName name="Tab6Col1" localSheetId="0">#REF!</definedName>
    <definedName name="Tab6Col1">#REF!</definedName>
    <definedName name="Tab6ColLast" localSheetId="1">#REF!</definedName>
    <definedName name="Tab6ColLast" localSheetId="0">#REF!</definedName>
    <definedName name="Tab6ColLast">#REF!</definedName>
    <definedName name="Tab6Row1" localSheetId="1">#REF!</definedName>
    <definedName name="Tab6Row1" localSheetId="0">#REF!</definedName>
    <definedName name="Tab6Row1">#REF!</definedName>
    <definedName name="Tab6RowLast" localSheetId="1">#REF!</definedName>
    <definedName name="Tab6RowLast" localSheetId="0">#REF!</definedName>
    <definedName name="Tab6RowLast">#REF!</definedName>
    <definedName name="Tab7CodeCol" localSheetId="1">#REF!</definedName>
    <definedName name="Tab7CodeCol" localSheetId="0">#REF!</definedName>
    <definedName name="Tab7CodeCol">#REF!</definedName>
    <definedName name="Tab7Col1" localSheetId="1">#REF!</definedName>
    <definedName name="Tab7Col1" localSheetId="0">#REF!</definedName>
    <definedName name="Tab7Col1">#REF!</definedName>
    <definedName name="Tab7ColLast" localSheetId="1">#REF!</definedName>
    <definedName name="Tab7ColLast" localSheetId="0">#REF!</definedName>
    <definedName name="Tab7ColLast">#REF!</definedName>
    <definedName name="Tab7Row1" localSheetId="1">#REF!</definedName>
    <definedName name="Tab7Row1" localSheetId="0">#REF!</definedName>
    <definedName name="Tab7Row1">#REF!</definedName>
    <definedName name="Tab7RowCode" localSheetId="1">#REF!</definedName>
    <definedName name="Tab7RowCode" localSheetId="0">#REF!</definedName>
    <definedName name="Tab7RowCode">#REF!</definedName>
    <definedName name="Tab7RowLast" localSheetId="1">#REF!</definedName>
    <definedName name="Tab7RowLast" localSheetId="0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D11" i="34"/>
  <c r="C11"/>
  <c r="C6" i="35" l="1"/>
  <c r="E7"/>
  <c r="E8"/>
  <c r="E9"/>
  <c r="D6"/>
  <c r="E10"/>
  <c r="E11"/>
  <c r="E13"/>
  <c r="E14"/>
  <c r="E15"/>
  <c r="E16"/>
  <c r="E17"/>
  <c r="C18"/>
  <c r="D18"/>
  <c r="D12" s="1"/>
  <c r="E19"/>
  <c r="E20"/>
  <c r="E21"/>
  <c r="E22"/>
  <c r="E23"/>
  <c r="E24"/>
  <c r="E25"/>
  <c r="E26"/>
  <c r="E27"/>
  <c r="E28"/>
  <c r="E29"/>
  <c r="E30"/>
  <c r="E31"/>
  <c r="E32"/>
  <c r="E6" i="34"/>
  <c r="C7"/>
  <c r="D7"/>
  <c r="E8"/>
  <c r="E9"/>
  <c r="E10"/>
  <c r="E13"/>
  <c r="E14"/>
  <c r="E15"/>
  <c r="E16"/>
  <c r="E17"/>
  <c r="C18"/>
  <c r="D18"/>
  <c r="E19"/>
  <c r="E20"/>
  <c r="E21"/>
  <c r="E22"/>
  <c r="E23"/>
  <c r="E24"/>
  <c r="E25"/>
  <c r="E26"/>
  <c r="E27"/>
  <c r="E28"/>
  <c r="E29"/>
  <c r="E30"/>
  <c r="E31"/>
  <c r="C12" l="1"/>
  <c r="E7"/>
  <c r="E18"/>
  <c r="E18" i="35"/>
  <c r="C12"/>
  <c r="C33" s="1"/>
  <c r="E6"/>
  <c r="D33"/>
  <c r="D12" i="34"/>
  <c r="C32" l="1"/>
  <c r="E12" i="35"/>
  <c r="E33"/>
  <c r="E12" i="34"/>
  <c r="E11" l="1"/>
  <c r="D32"/>
  <c r="E32" s="1"/>
</calcChain>
</file>

<file path=xl/sharedStrings.xml><?xml version="1.0" encoding="utf-8"?>
<sst xmlns="http://schemas.openxmlformats.org/spreadsheetml/2006/main" count="80" uniqueCount="51">
  <si>
    <t>հ/հ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</si>
  <si>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</si>
  <si>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</si>
  <si>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</si>
  <si>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</si>
  <si>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</si>
  <si>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</si>
  <si>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</si>
  <si>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</si>
  <si>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</si>
  <si>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</si>
  <si>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</si>
  <si>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</si>
  <si>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</si>
  <si>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</si>
  <si>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</si>
  <si>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</si>
  <si>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</si>
  <si>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</si>
  <si>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</si>
  <si>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</si>
  <si>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</si>
  <si>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</si>
  <si>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</si>
  <si>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Համակարգիչների տեխնիկական սպասարկման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</si>
  <si>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</si>
  <si>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</si>
  <si>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</si>
  <si>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</si>
  <si>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</si>
  <si>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</si>
  <si>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</si>
  <si>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</si>
  <si>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</si>
  <si>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</si>
  <si>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</si>
  <si>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</si>
  <si>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</si>
  <si>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Պետ ռեգիստր</t>
  </si>
  <si>
    <t>Հայտարարությունների գծով</t>
  </si>
  <si>
    <t xml:space="preserve">ընթացիկ, այդ թվում՝ </t>
  </si>
  <si>
    <t>Ընդամենը դրամական միջոցների արտահոսքեր, այդ թվում՝</t>
  </si>
  <si>
    <t>Սուբսիդիայից, որից՝</t>
  </si>
  <si>
    <t>Ընդամենը դրամական միջոցների ներհոսքեր, այդ թվում՝</t>
  </si>
  <si>
    <t xml:space="preserve"> հազ. դրամ</t>
  </si>
  <si>
    <t xml:space="preserve">«Ար.Շավարշյանի անվան հ 40 հիմնական դպրոց» ՊՈԱԿ-ի </t>
  </si>
  <si>
    <t xml:space="preserve"> Տ Ե Ղ Ե Կ Ա Ն Ք</t>
  </si>
  <si>
    <t>Վիամիր գրատուն  ՓԲԸ</t>
  </si>
  <si>
    <t>Սուբսիդիա ջրամատակարարման գծով</t>
  </si>
  <si>
    <t xml:space="preserve"> Եկամուտների ու ծախսերի հաստատված նախահաշվի և  փաստացի կատարողականի
 համեմատական ցուցանիշների վերաբերյալ</t>
  </si>
  <si>
    <t xml:space="preserve">  Տ Ե Ղ Ե Կ Ա Ն Ք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</si>
</sst>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3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2" fillId="0" borderId="0"/>
  </cellStyleXfs>
  <cellXfs count="47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zoomScaleSheetLayoutView="100" workbookViewId="0">
      <selection activeCell="C21" sqref="C21"/>
    </sheetView>
  </sheetViews>
  <sheetFormatPr defaultColWidth="9.140625"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18" t="s">
        <v>50</v>
      </c>
      <c r="B1" s="18"/>
      <c r="C1" s="18"/>
      <c r="D1" s="18"/>
      <c r="E1" s="18"/>
    </row>
    <row r="2" spans="1:8" s="2" customFormat="1" ht="25.5" customHeight="1">
      <c r="A2" s="19" t="s">
        <v>45</v>
      </c>
      <c r="B2" s="19"/>
      <c r="C2" s="19"/>
      <c r="D2" s="19"/>
      <c r="E2" s="19"/>
      <c r="F2" s="20"/>
      <c r="G2" s="20"/>
    </row>
    <row r="3" spans="1:8" ht="44.25" customHeight="1">
      <c r="A3" s="21" t="s">
        <v>49</v>
      </c>
      <c r="B3" s="21"/>
      <c r="C3" s="21"/>
      <c r="D3" s="21"/>
      <c r="E3" s="21"/>
      <c r="F3" s="22"/>
      <c r="G3" s="22"/>
      <c r="H3" s="22"/>
    </row>
    <row r="4" spans="1:8">
      <c r="E4" s="5" t="s">
        <v>1</v>
      </c>
    </row>
    <row r="5" spans="1:8" s="2" customFormat="1" ht="64.5" customHeight="1">
      <c r="A5" s="23" t="s">
        <v>0</v>
      </c>
      <c r="B5" s="24" t="s">
        <v>2</v>
      </c>
      <c r="C5" s="25" t="s">
        <v>35</v>
      </c>
      <c r="D5" s="25" t="s">
        <v>34</v>
      </c>
      <c r="E5" s="26" t="s">
        <v>3</v>
      </c>
    </row>
    <row r="6" spans="1:8" ht="31.5" customHeight="1">
      <c r="A6" s="27" t="s">
        <v>4</v>
      </c>
      <c r="B6" s="6" t="s">
        <v>5</v>
      </c>
      <c r="C6" s="28">
        <f>SUM(C7,C8:C9,C10:C11)</f>
        <v>22258.9</v>
      </c>
      <c r="D6" s="28">
        <f>SUM(D7,D8:D9,D10:D11)</f>
        <v>22278.799999999999</v>
      </c>
      <c r="E6" s="28">
        <f t="shared" ref="E6:E20" si="0">D6-C6</f>
        <v>19.899999999997817</v>
      </c>
      <c r="F6" s="29"/>
    </row>
    <row r="7" spans="1:8" ht="18.75" customHeight="1">
      <c r="A7" s="30">
        <v>1</v>
      </c>
      <c r="B7" s="11" t="s">
        <v>42</v>
      </c>
      <c r="C7" s="17">
        <v>22215.4</v>
      </c>
      <c r="D7" s="17">
        <v>22215.4</v>
      </c>
      <c r="E7" s="17">
        <f t="shared" si="0"/>
        <v>0</v>
      </c>
      <c r="F7" s="29"/>
      <c r="G7" s="29"/>
    </row>
    <row r="8" spans="1:8" ht="18.75" customHeight="1">
      <c r="A8" s="30">
        <v>2</v>
      </c>
      <c r="B8" s="10" t="s">
        <v>6</v>
      </c>
      <c r="C8" s="12">
        <v>37.5</v>
      </c>
      <c r="D8" s="12">
        <v>50</v>
      </c>
      <c r="E8" s="17">
        <f t="shared" si="0"/>
        <v>12.5</v>
      </c>
      <c r="F8" s="29"/>
    </row>
    <row r="9" spans="1:8" ht="18.75" customHeight="1">
      <c r="A9" s="30">
        <v>3</v>
      </c>
      <c r="B9" s="11" t="s">
        <v>7</v>
      </c>
      <c r="C9" s="12">
        <v>6</v>
      </c>
      <c r="D9" s="12">
        <v>10</v>
      </c>
      <c r="E9" s="17">
        <f t="shared" si="0"/>
        <v>4</v>
      </c>
      <c r="F9" s="29"/>
    </row>
    <row r="10" spans="1:8" ht="18.75" customHeight="1">
      <c r="A10" s="30">
        <v>4</v>
      </c>
      <c r="B10" s="10" t="s">
        <v>8</v>
      </c>
      <c r="C10" s="12"/>
      <c r="D10" s="12">
        <v>0.1</v>
      </c>
      <c r="E10" s="17">
        <f t="shared" si="0"/>
        <v>0.1</v>
      </c>
      <c r="F10" s="29"/>
    </row>
    <row r="11" spans="1:8" ht="18.75" customHeight="1">
      <c r="A11" s="31">
        <v>5</v>
      </c>
      <c r="B11" s="10" t="s">
        <v>48</v>
      </c>
      <c r="C11" s="12"/>
      <c r="D11" s="12">
        <v>3.3</v>
      </c>
      <c r="E11" s="17">
        <f t="shared" si="0"/>
        <v>3.3</v>
      </c>
      <c r="F11" s="29"/>
    </row>
    <row r="12" spans="1:8" ht="29.25" customHeight="1">
      <c r="A12" s="27" t="s">
        <v>9</v>
      </c>
      <c r="B12" s="6" t="s">
        <v>10</v>
      </c>
      <c r="C12" s="7">
        <f>SUM(C13,C14:C18,C21:C31,C32:C32)</f>
        <v>24269.200000000001</v>
      </c>
      <c r="D12" s="7">
        <f>SUM(D13,D14:D18,D21:D31,D32:D32)</f>
        <v>23807.3</v>
      </c>
      <c r="E12" s="28">
        <f t="shared" si="0"/>
        <v>-461.90000000000146</v>
      </c>
      <c r="F12" s="29"/>
    </row>
    <row r="13" spans="1:8" ht="21" customHeight="1">
      <c r="A13" s="30">
        <v>1</v>
      </c>
      <c r="B13" s="10" t="s">
        <v>11</v>
      </c>
      <c r="C13" s="12">
        <v>22011</v>
      </c>
      <c r="D13" s="17">
        <v>21500.400000000001</v>
      </c>
      <c r="E13" s="17">
        <f t="shared" si="0"/>
        <v>-510.59999999999854</v>
      </c>
      <c r="F13" s="29"/>
    </row>
    <row r="14" spans="1:8" ht="21" customHeight="1">
      <c r="A14" s="30">
        <v>2</v>
      </c>
      <c r="B14" s="11" t="s">
        <v>12</v>
      </c>
      <c r="C14" s="12">
        <v>1462.1</v>
      </c>
      <c r="D14" s="17">
        <v>1476.7</v>
      </c>
      <c r="E14" s="17">
        <f t="shared" si="0"/>
        <v>14.600000000000136</v>
      </c>
      <c r="F14" s="29"/>
    </row>
    <row r="15" spans="1:8" ht="21" customHeight="1">
      <c r="A15" s="30">
        <v>3</v>
      </c>
      <c r="B15" s="10" t="s">
        <v>13</v>
      </c>
      <c r="C15" s="12">
        <v>468.9</v>
      </c>
      <c r="D15" s="17">
        <v>406.1</v>
      </c>
      <c r="E15" s="17">
        <f t="shared" si="0"/>
        <v>-62.799999999999955</v>
      </c>
      <c r="F15" s="29"/>
    </row>
    <row r="16" spans="1:8" ht="21" customHeight="1">
      <c r="A16" s="30">
        <v>4</v>
      </c>
      <c r="B16" s="10" t="s">
        <v>14</v>
      </c>
      <c r="C16" s="12">
        <v>33.799999999999997</v>
      </c>
      <c r="D16" s="12">
        <v>52.8</v>
      </c>
      <c r="E16" s="17">
        <f t="shared" si="0"/>
        <v>19</v>
      </c>
      <c r="F16" s="29"/>
    </row>
    <row r="17" spans="1:6" ht="21" customHeight="1">
      <c r="A17" s="30">
        <v>5</v>
      </c>
      <c r="B17" s="11" t="s">
        <v>15</v>
      </c>
      <c r="C17" s="12">
        <v>108</v>
      </c>
      <c r="D17" s="17"/>
      <c r="E17" s="17">
        <f t="shared" si="0"/>
        <v>-108</v>
      </c>
      <c r="F17" s="29"/>
    </row>
    <row r="18" spans="1:6" ht="21" customHeight="1">
      <c r="A18" s="30">
        <v>6</v>
      </c>
      <c r="B18" s="10" t="s">
        <v>16</v>
      </c>
      <c r="C18" s="12">
        <f>SUM(C19:C20)</f>
        <v>47.900000000000006</v>
      </c>
      <c r="D18" s="12">
        <f>SUM(D19:D20)</f>
        <v>44.1</v>
      </c>
      <c r="E18" s="17">
        <f t="shared" si="0"/>
        <v>-3.8000000000000043</v>
      </c>
      <c r="F18" s="29"/>
    </row>
    <row r="19" spans="1:6" s="36" customFormat="1" ht="21" customHeight="1">
      <c r="A19" s="32">
        <v>6.1</v>
      </c>
      <c r="B19" s="15" t="s">
        <v>17</v>
      </c>
      <c r="C19" s="33">
        <v>43.2</v>
      </c>
      <c r="D19" s="33">
        <v>43.2</v>
      </c>
      <c r="E19" s="34">
        <f t="shared" si="0"/>
        <v>0</v>
      </c>
      <c r="F19" s="35"/>
    </row>
    <row r="20" spans="1:6" s="36" customFormat="1" ht="21" customHeight="1">
      <c r="A20" s="32">
        <v>6.2</v>
      </c>
      <c r="B20" s="13" t="s">
        <v>18</v>
      </c>
      <c r="C20" s="33">
        <v>4.7</v>
      </c>
      <c r="D20" s="34">
        <v>0.9</v>
      </c>
      <c r="E20" s="34">
        <f t="shared" si="0"/>
        <v>-3.8000000000000003</v>
      </c>
      <c r="F20" s="35"/>
    </row>
    <row r="21" spans="1:6" ht="21" customHeight="1">
      <c r="A21" s="30">
        <v>7</v>
      </c>
      <c r="B21" s="11" t="s">
        <v>19</v>
      </c>
      <c r="C21" s="12">
        <v>37.5</v>
      </c>
      <c r="D21" s="17"/>
      <c r="E21" s="17">
        <f t="shared" ref="E21:E33" si="1">D21-C21</f>
        <v>-37.5</v>
      </c>
      <c r="F21" s="29"/>
    </row>
    <row r="22" spans="1:6" ht="21" customHeight="1">
      <c r="A22" s="30">
        <v>8</v>
      </c>
      <c r="B22" s="11" t="s">
        <v>20</v>
      </c>
      <c r="C22" s="12">
        <v>15</v>
      </c>
      <c r="D22" s="17"/>
      <c r="E22" s="17">
        <f t="shared" si="1"/>
        <v>-15</v>
      </c>
      <c r="F22" s="29"/>
    </row>
    <row r="23" spans="1:6" ht="21" customHeight="1">
      <c r="A23" s="30">
        <v>9</v>
      </c>
      <c r="B23" s="11" t="s">
        <v>21</v>
      </c>
      <c r="C23" s="17"/>
      <c r="D23" s="17">
        <v>164.2</v>
      </c>
      <c r="E23" s="17">
        <f t="shared" si="1"/>
        <v>164.2</v>
      </c>
      <c r="F23" s="29"/>
    </row>
    <row r="24" spans="1:6" ht="21" customHeight="1">
      <c r="A24" s="30">
        <v>10</v>
      </c>
      <c r="B24" s="11" t="s">
        <v>22</v>
      </c>
      <c r="C24" s="17"/>
      <c r="D24" s="17"/>
      <c r="E24" s="17">
        <f t="shared" si="1"/>
        <v>0</v>
      </c>
      <c r="F24" s="29"/>
    </row>
    <row r="25" spans="1:6" ht="21" customHeight="1">
      <c r="A25" s="30">
        <v>11</v>
      </c>
      <c r="B25" s="11" t="s">
        <v>23</v>
      </c>
      <c r="C25" s="12">
        <v>6</v>
      </c>
      <c r="D25" s="17">
        <v>10</v>
      </c>
      <c r="E25" s="17">
        <f t="shared" si="1"/>
        <v>4</v>
      </c>
      <c r="F25" s="29"/>
    </row>
    <row r="26" spans="1:6" ht="21.75" customHeight="1">
      <c r="A26" s="30">
        <v>12</v>
      </c>
      <c r="B26" s="9" t="s">
        <v>24</v>
      </c>
      <c r="C26" s="17">
        <v>12</v>
      </c>
      <c r="D26" s="17">
        <v>11.5</v>
      </c>
      <c r="E26" s="17">
        <f t="shared" si="1"/>
        <v>-0.5</v>
      </c>
      <c r="F26" s="29"/>
    </row>
    <row r="27" spans="1:6" ht="21" customHeight="1">
      <c r="A27" s="30">
        <v>13</v>
      </c>
      <c r="B27" s="9" t="s">
        <v>39</v>
      </c>
      <c r="C27" s="17"/>
      <c r="D27" s="17">
        <v>37.5</v>
      </c>
      <c r="E27" s="17">
        <f t="shared" si="1"/>
        <v>37.5</v>
      </c>
      <c r="F27" s="29"/>
    </row>
    <row r="28" spans="1:6" ht="21" customHeight="1">
      <c r="A28" s="30">
        <v>14</v>
      </c>
      <c r="B28" s="11" t="s">
        <v>37</v>
      </c>
      <c r="C28" s="17">
        <v>10</v>
      </c>
      <c r="D28" s="17"/>
      <c r="E28" s="17">
        <f t="shared" si="1"/>
        <v>-10</v>
      </c>
      <c r="F28" s="29"/>
    </row>
    <row r="29" spans="1:6" ht="21" customHeight="1">
      <c r="A29" s="30">
        <v>15</v>
      </c>
      <c r="B29" s="11" t="s">
        <v>25</v>
      </c>
      <c r="C29" s="17">
        <v>30</v>
      </c>
      <c r="D29" s="17">
        <v>40</v>
      </c>
      <c r="E29" s="17">
        <f t="shared" si="1"/>
        <v>10</v>
      </c>
      <c r="F29" s="29"/>
    </row>
    <row r="30" spans="1:6" ht="21" customHeight="1">
      <c r="A30" s="30">
        <v>16</v>
      </c>
      <c r="B30" s="11" t="s">
        <v>47</v>
      </c>
      <c r="C30" s="17"/>
      <c r="D30" s="17">
        <v>41</v>
      </c>
      <c r="E30" s="17">
        <f t="shared" si="1"/>
        <v>41</v>
      </c>
      <c r="F30" s="29"/>
    </row>
    <row r="31" spans="1:6" ht="21" customHeight="1">
      <c r="A31" s="30">
        <v>17</v>
      </c>
      <c r="B31" s="11" t="s">
        <v>38</v>
      </c>
      <c r="C31" s="17"/>
      <c r="D31" s="17">
        <v>5</v>
      </c>
      <c r="E31" s="17">
        <f t="shared" si="1"/>
        <v>5</v>
      </c>
      <c r="F31" s="29"/>
    </row>
    <row r="32" spans="1:6" ht="21" customHeight="1">
      <c r="A32" s="30">
        <v>18</v>
      </c>
      <c r="B32" s="16" t="s">
        <v>26</v>
      </c>
      <c r="C32" s="12">
        <v>27</v>
      </c>
      <c r="D32" s="17">
        <v>18</v>
      </c>
      <c r="E32" s="17">
        <f t="shared" si="1"/>
        <v>-9</v>
      </c>
      <c r="F32" s="29"/>
    </row>
    <row r="33" spans="1:6" s="8" customFormat="1" ht="24.75" customHeight="1">
      <c r="A33" s="27"/>
      <c r="B33" s="37" t="s">
        <v>28</v>
      </c>
      <c r="C33" s="28">
        <f>C6-C12</f>
        <v>-2010.2999999999993</v>
      </c>
      <c r="D33" s="28">
        <f>D6-D12</f>
        <v>-1528.5</v>
      </c>
      <c r="E33" s="28">
        <f t="shared" si="1"/>
        <v>481.79999999999927</v>
      </c>
      <c r="F33" s="3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zoomScaleSheetLayoutView="100" workbookViewId="0">
      <selection sqref="A1:XFD1048576"/>
    </sheetView>
  </sheetViews>
  <sheetFormatPr defaultColWidth="9.140625"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18" t="s">
        <v>46</v>
      </c>
      <c r="B1" s="18"/>
      <c r="C1" s="18"/>
      <c r="D1" s="18"/>
      <c r="E1" s="18"/>
    </row>
    <row r="2" spans="1:11" s="2" customFormat="1" ht="26.25" customHeight="1">
      <c r="A2" s="19" t="s">
        <v>45</v>
      </c>
      <c r="B2" s="19"/>
      <c r="C2" s="19"/>
      <c r="D2" s="19"/>
      <c r="E2" s="19"/>
      <c r="F2" s="20"/>
      <c r="G2" s="20"/>
    </row>
    <row r="3" spans="1:11" ht="38.25" customHeight="1">
      <c r="A3" s="21" t="s">
        <v>36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1" s="2" customFormat="1" ht="17.25" customHeight="1">
      <c r="A4" s="39"/>
      <c r="B4" s="39"/>
      <c r="E4" s="40" t="s">
        <v>44</v>
      </c>
    </row>
    <row r="5" spans="1:11" s="2" customFormat="1" ht="61.5" customHeight="1">
      <c r="A5" s="23" t="s">
        <v>0</v>
      </c>
      <c r="B5" s="24" t="s">
        <v>2</v>
      </c>
      <c r="C5" s="25" t="s">
        <v>35</v>
      </c>
      <c r="D5" s="25" t="s">
        <v>34</v>
      </c>
      <c r="E5" s="26" t="s">
        <v>3</v>
      </c>
    </row>
    <row r="6" spans="1:11" s="2" customFormat="1" ht="41.25" customHeight="1">
      <c r="A6" s="41" t="s">
        <v>4</v>
      </c>
      <c r="B6" s="42" t="s">
        <v>29</v>
      </c>
      <c r="C6" s="43">
        <v>2672.1</v>
      </c>
      <c r="D6" s="43">
        <v>2672.1</v>
      </c>
      <c r="E6" s="43">
        <f t="shared" ref="E6:E20" si="0">D6-C6</f>
        <v>0</v>
      </c>
    </row>
    <row r="7" spans="1:11" s="2" customFormat="1" ht="34.5">
      <c r="A7" s="41" t="s">
        <v>9</v>
      </c>
      <c r="B7" s="42" t="s">
        <v>43</v>
      </c>
      <c r="C7" s="43">
        <f>SUM(C8,C9:C10)</f>
        <v>22258.9</v>
      </c>
      <c r="D7" s="43">
        <f>SUM(D8,D9:D10)</f>
        <v>22275.4</v>
      </c>
      <c r="E7" s="43">
        <f t="shared" si="0"/>
        <v>16.5</v>
      </c>
    </row>
    <row r="8" spans="1:11" s="2" customFormat="1" ht="17.25" customHeight="1">
      <c r="A8" s="30">
        <v>1</v>
      </c>
      <c r="B8" s="11" t="s">
        <v>42</v>
      </c>
      <c r="C8" s="14">
        <v>22215.4</v>
      </c>
      <c r="D8" s="14">
        <v>22215.4</v>
      </c>
      <c r="E8" s="14">
        <f t="shared" si="0"/>
        <v>0</v>
      </c>
    </row>
    <row r="9" spans="1:11" s="2" customFormat="1" ht="17.25" customHeight="1">
      <c r="A9" s="30">
        <v>2</v>
      </c>
      <c r="B9" s="10" t="s">
        <v>6</v>
      </c>
      <c r="C9" s="14">
        <v>37.5</v>
      </c>
      <c r="D9" s="14">
        <v>50</v>
      </c>
      <c r="E9" s="14">
        <f t="shared" si="0"/>
        <v>12.5</v>
      </c>
    </row>
    <row r="10" spans="1:11" s="2" customFormat="1" ht="17.25" customHeight="1">
      <c r="A10" s="30">
        <v>3</v>
      </c>
      <c r="B10" s="11" t="s">
        <v>7</v>
      </c>
      <c r="C10" s="14">
        <v>6</v>
      </c>
      <c r="D10" s="14">
        <v>10</v>
      </c>
      <c r="E10" s="14">
        <f t="shared" si="0"/>
        <v>4</v>
      </c>
    </row>
    <row r="11" spans="1:11" s="2" customFormat="1" ht="36" customHeight="1">
      <c r="A11" s="41" t="s">
        <v>27</v>
      </c>
      <c r="B11" s="42" t="s">
        <v>41</v>
      </c>
      <c r="C11" s="43">
        <f>+C12</f>
        <v>23547.7</v>
      </c>
      <c r="D11" s="43">
        <f>+D12</f>
        <v>23457.8</v>
      </c>
      <c r="E11" s="43">
        <f t="shared" si="0"/>
        <v>-89.900000000001455</v>
      </c>
    </row>
    <row r="12" spans="1:11" s="2" customFormat="1" ht="21" customHeight="1">
      <c r="A12" s="44" t="s">
        <v>30</v>
      </c>
      <c r="B12" s="42" t="s">
        <v>40</v>
      </c>
      <c r="C12" s="43">
        <f>SUM(C13,C14:C18,C21:C29,C30:C31)</f>
        <v>23547.7</v>
      </c>
      <c r="D12" s="43">
        <f>SUM(D13,D14:D18,D21:D29,D30:D31)</f>
        <v>23457.8</v>
      </c>
      <c r="E12" s="43">
        <f t="shared" si="0"/>
        <v>-89.900000000001455</v>
      </c>
    </row>
    <row r="13" spans="1:11" s="2" customFormat="1" ht="18" customHeight="1">
      <c r="A13" s="30">
        <v>1</v>
      </c>
      <c r="B13" s="10" t="s">
        <v>11</v>
      </c>
      <c r="C13" s="14">
        <v>19565.400000000001</v>
      </c>
      <c r="D13" s="14">
        <v>19647.2</v>
      </c>
      <c r="E13" s="14">
        <f t="shared" si="0"/>
        <v>81.799999999999272</v>
      </c>
    </row>
    <row r="14" spans="1:11" s="2" customFormat="1" ht="18" customHeight="1">
      <c r="A14" s="30">
        <v>2</v>
      </c>
      <c r="B14" s="11" t="s">
        <v>12</v>
      </c>
      <c r="C14" s="14">
        <v>1462.1</v>
      </c>
      <c r="D14" s="14">
        <v>1503.1</v>
      </c>
      <c r="E14" s="14">
        <f t="shared" si="0"/>
        <v>41</v>
      </c>
    </row>
    <row r="15" spans="1:11" s="2" customFormat="1" ht="18" customHeight="1">
      <c r="A15" s="30">
        <v>3</v>
      </c>
      <c r="B15" s="10" t="s">
        <v>13</v>
      </c>
      <c r="C15" s="14">
        <v>468.9</v>
      </c>
      <c r="D15" s="14">
        <v>385.9</v>
      </c>
      <c r="E15" s="14">
        <f t="shared" si="0"/>
        <v>-83</v>
      </c>
    </row>
    <row r="16" spans="1:11" s="2" customFormat="1" ht="18" customHeight="1">
      <c r="A16" s="30">
        <v>4</v>
      </c>
      <c r="B16" s="10" t="s">
        <v>14</v>
      </c>
      <c r="C16" s="14">
        <v>33.799999999999997</v>
      </c>
      <c r="D16" s="14">
        <v>40.5</v>
      </c>
      <c r="E16" s="14">
        <f t="shared" si="0"/>
        <v>6.7000000000000028</v>
      </c>
    </row>
    <row r="17" spans="1:5" s="2" customFormat="1" ht="18" customHeight="1">
      <c r="A17" s="30">
        <v>5</v>
      </c>
      <c r="B17" s="11" t="s">
        <v>15</v>
      </c>
      <c r="C17" s="14">
        <v>108</v>
      </c>
      <c r="D17" s="14"/>
      <c r="E17" s="14">
        <f t="shared" si="0"/>
        <v>-108</v>
      </c>
    </row>
    <row r="18" spans="1:5" s="2" customFormat="1" ht="17.25">
      <c r="A18" s="30">
        <v>6</v>
      </c>
      <c r="B18" s="10" t="s">
        <v>16</v>
      </c>
      <c r="C18" s="14">
        <f>SUM(C19:C20)</f>
        <v>47.900000000000006</v>
      </c>
      <c r="D18" s="14">
        <f>SUM(D19:D20)</f>
        <v>39.199999999999996</v>
      </c>
      <c r="E18" s="14">
        <f t="shared" si="0"/>
        <v>-8.7000000000000099</v>
      </c>
    </row>
    <row r="19" spans="1:5" s="2" customFormat="1" ht="17.25">
      <c r="A19" s="32">
        <v>6.1</v>
      </c>
      <c r="B19" s="15" t="s">
        <v>17</v>
      </c>
      <c r="C19" s="14">
        <v>43.2</v>
      </c>
      <c r="D19" s="14">
        <v>38.9</v>
      </c>
      <c r="E19" s="14">
        <f t="shared" si="0"/>
        <v>-4.3000000000000043</v>
      </c>
    </row>
    <row r="20" spans="1:5" s="1" customFormat="1" ht="17.25">
      <c r="A20" s="32">
        <v>6.2</v>
      </c>
      <c r="B20" s="13" t="s">
        <v>18</v>
      </c>
      <c r="C20" s="45">
        <v>4.7</v>
      </c>
      <c r="D20" s="45">
        <v>0.3</v>
      </c>
      <c r="E20" s="45">
        <f t="shared" si="0"/>
        <v>-4.4000000000000004</v>
      </c>
    </row>
    <row r="21" spans="1:5" s="2" customFormat="1" ht="18" customHeight="1">
      <c r="A21" s="30">
        <v>7</v>
      </c>
      <c r="B21" s="9" t="s">
        <v>19</v>
      </c>
      <c r="C21" s="14">
        <v>37.5</v>
      </c>
      <c r="D21" s="14"/>
      <c r="E21" s="14">
        <f t="shared" ref="E21:E31" si="1">D21-C21</f>
        <v>-37.5</v>
      </c>
    </row>
    <row r="22" spans="1:5" s="2" customFormat="1" ht="18" customHeight="1">
      <c r="A22" s="30">
        <v>8</v>
      </c>
      <c r="B22" s="9" t="s">
        <v>20</v>
      </c>
      <c r="C22" s="14">
        <v>15</v>
      </c>
      <c r="D22" s="14"/>
      <c r="E22" s="14">
        <f t="shared" si="1"/>
        <v>-15</v>
      </c>
    </row>
    <row r="23" spans="1:5" s="2" customFormat="1" ht="18" customHeight="1">
      <c r="A23" s="30">
        <v>9</v>
      </c>
      <c r="B23" s="9" t="s">
        <v>21</v>
      </c>
      <c r="C23" s="14"/>
      <c r="D23" s="14">
        <v>81.8</v>
      </c>
      <c r="E23" s="14">
        <f t="shared" si="1"/>
        <v>81.8</v>
      </c>
    </row>
    <row r="24" spans="1:5" s="2" customFormat="1" ht="18" customHeight="1">
      <c r="A24" s="30">
        <v>10</v>
      </c>
      <c r="B24" s="9" t="s">
        <v>23</v>
      </c>
      <c r="C24" s="14">
        <v>6</v>
      </c>
      <c r="D24" s="14">
        <v>6</v>
      </c>
      <c r="E24" s="14">
        <f t="shared" si="1"/>
        <v>0</v>
      </c>
    </row>
    <row r="25" spans="1:5" s="2" customFormat="1" ht="18" customHeight="1">
      <c r="A25" s="30">
        <v>11</v>
      </c>
      <c r="B25" s="9" t="s">
        <v>24</v>
      </c>
      <c r="C25" s="14">
        <v>12</v>
      </c>
      <c r="D25" s="14">
        <v>11.5</v>
      </c>
      <c r="E25" s="14">
        <f t="shared" si="1"/>
        <v>-0.5</v>
      </c>
    </row>
    <row r="26" spans="1:5" s="2" customFormat="1" ht="18" customHeight="1">
      <c r="A26" s="30">
        <v>12</v>
      </c>
      <c r="B26" s="9" t="s">
        <v>39</v>
      </c>
      <c r="C26" s="14"/>
      <c r="D26" s="14">
        <v>31.5</v>
      </c>
      <c r="E26" s="14">
        <f t="shared" si="1"/>
        <v>31.5</v>
      </c>
    </row>
    <row r="27" spans="1:5" s="2" customFormat="1" ht="18" customHeight="1">
      <c r="A27" s="30">
        <v>13</v>
      </c>
      <c r="B27" s="11" t="s">
        <v>37</v>
      </c>
      <c r="C27" s="14">
        <v>10</v>
      </c>
      <c r="D27" s="14"/>
      <c r="E27" s="14">
        <f t="shared" si="1"/>
        <v>-10</v>
      </c>
    </row>
    <row r="28" spans="1:5" s="2" customFormat="1" ht="18" customHeight="1">
      <c r="A28" s="30">
        <v>14</v>
      </c>
      <c r="B28" s="11" t="s">
        <v>25</v>
      </c>
      <c r="C28" s="14">
        <v>30</v>
      </c>
      <c r="D28" s="14"/>
      <c r="E28" s="14">
        <f t="shared" si="1"/>
        <v>-30</v>
      </c>
    </row>
    <row r="29" spans="1:5" s="2" customFormat="1" ht="18" customHeight="1">
      <c r="A29" s="30">
        <v>15</v>
      </c>
      <c r="B29" s="11" t="s">
        <v>38</v>
      </c>
      <c r="C29" s="14"/>
      <c r="D29" s="14">
        <v>5</v>
      </c>
      <c r="E29" s="14">
        <f t="shared" si="1"/>
        <v>5</v>
      </c>
    </row>
    <row r="30" spans="1:5" ht="18" customHeight="1">
      <c r="A30" s="30">
        <v>16</v>
      </c>
      <c r="B30" s="46" t="s">
        <v>26</v>
      </c>
      <c r="C30" s="14">
        <v>27</v>
      </c>
      <c r="D30" s="14">
        <v>9</v>
      </c>
      <c r="E30" s="14">
        <f t="shared" si="1"/>
        <v>-18</v>
      </c>
    </row>
    <row r="31" spans="1:5" s="2" customFormat="1" ht="18" customHeight="1">
      <c r="A31" s="30">
        <v>17</v>
      </c>
      <c r="B31" s="9" t="s">
        <v>31</v>
      </c>
      <c r="C31" s="14">
        <v>1724.1</v>
      </c>
      <c r="D31" s="14">
        <v>1697.1</v>
      </c>
      <c r="E31" s="14">
        <f t="shared" si="1"/>
        <v>-27</v>
      </c>
    </row>
    <row r="32" spans="1:5" s="1" customFormat="1" ht="43.5" customHeight="1">
      <c r="A32" s="41" t="s">
        <v>32</v>
      </c>
      <c r="B32" s="42" t="s">
        <v>33</v>
      </c>
      <c r="C32" s="43">
        <f>C6+C7-C11</f>
        <v>1383.2999999999993</v>
      </c>
      <c r="D32" s="43">
        <f>D6+D7-D11</f>
        <v>1489.7000000000007</v>
      </c>
      <c r="E32" s="43">
        <f t="shared" ref="E32" si="2">D32-C32</f>
        <v>106.40000000000146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 </vt:lpstr>
      <vt:lpstr>Dramakani hamematakan</vt:lpstr>
      <vt:lpstr>'Dramakani hamematakan'!Print_Area</vt:lpstr>
      <vt:lpstr>'Ekamutneri hamematakan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user</cp:lastModifiedBy>
  <cp:lastPrinted>2018-07-23T07:19:51Z</cp:lastPrinted>
  <dcterms:created xsi:type="dcterms:W3CDTF">2006-09-16T00:00:00Z</dcterms:created>
  <dcterms:modified xsi:type="dcterms:W3CDTF">2018-10-30T18:44:40Z</dcterms:modified>
</cp:coreProperties>
</file>